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atriz evaluación" sheetId="1" state="visible" r:id="rId1"/>
    <sheet name="Criterios" sheetId="2" state="visible" r:id="rId2"/>
    <sheet name="Listas" sheetId="3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<sst xmlns="http://schemas.openxmlformats.org/spreadsheetml/2006/main" count="88" uniqueCount="88">
  <si>
    <t>ETAPA</t>
  </si>
  <si>
    <t>ACTIVIDAD</t>
  </si>
  <si>
    <t xml:space="preserve">DESCRIPCIÓN DEL ASPECTO AMBIENTAL</t>
  </si>
  <si>
    <t xml:space="preserve">IMPACTOS AMBIENTALES</t>
  </si>
  <si>
    <t xml:space="preserve">EVALUACIÓN IMPACTO AMBIENTAL</t>
  </si>
  <si>
    <t xml:space="preserve">PARTES INTERESADAS</t>
  </si>
  <si>
    <t>VALORACIÓN</t>
  </si>
  <si>
    <t xml:space="preserve">ASPECTO AMBIENTAL</t>
  </si>
  <si>
    <t>OBSERVACIONES</t>
  </si>
  <si>
    <t xml:space="preserve">TIPO DE IMPACTO</t>
  </si>
  <si>
    <t>F</t>
  </si>
  <si>
    <t>S</t>
  </si>
  <si>
    <t>M</t>
  </si>
  <si>
    <t xml:space="preserve">TOTAL CRITERIO IMPACTO AMBIENTAL</t>
  </si>
  <si>
    <t>E/A</t>
  </si>
  <si>
    <t>G</t>
  </si>
  <si>
    <t xml:space="preserve">TOTAL CRITERIO PARTES INTERESADAS</t>
  </si>
  <si>
    <t xml:space="preserve">SIGNIFICANCIA DEL IMPACTO</t>
  </si>
  <si>
    <t xml:space="preserve">CALIFICACIÓN DEL IMPACTO</t>
  </si>
  <si>
    <t>Tipo</t>
  </si>
  <si>
    <t xml:space="preserve">Impacto Ambiental Negativo</t>
  </si>
  <si>
    <t>-</t>
  </si>
  <si>
    <t xml:space="preserve">Impacto Ambiental Positivo</t>
  </si>
  <si>
    <t>+</t>
  </si>
  <si>
    <t>Criterios</t>
  </si>
  <si>
    <t>Frecuencia</t>
  </si>
  <si>
    <t xml:space="preserve">Ocasiones en que se esta presentando el impacto en su interacción con el medio ambiente.
Anual / Semestral      =  1
Trim / Bim / Mensual    =  5
Semanal / Diario          =  10</t>
  </si>
  <si>
    <t>Severidad</t>
  </si>
  <si>
    <t xml:space="preserve">Describe el tipo de cambio sobre el recurso natural, generado por el impacto ambiental.
* Cambio leve = 1
* Cambio moderado =  5
* Cambio considerable = 10</t>
  </si>
  <si>
    <t>Magnitud</t>
  </si>
  <si>
    <t xml:space="preserve">Área de influencia  que pudiese verse afectada por el impacto ambiental generado.
Puntual, en un espacio reducido dentro de los límites de la planta = 1.
Local, el impacto no rebasa los límites o es tratado dentro de la planta =  5.
Extenso, el impacto tiene efecto o es tratado fuera de los límites de la planta  = 10.</t>
  </si>
  <si>
    <t xml:space="preserve">Total CIA = Frecuencia x 3.5 + Severidad x 3.5 + Magnitud x 3</t>
  </si>
  <si>
    <t xml:space="preserve">Partes interesadas</t>
  </si>
  <si>
    <t xml:space="preserve">Exigencia y/o acuerdo</t>
  </si>
  <si>
    <t>E</t>
  </si>
  <si>
    <r>
      <rPr>
        <b/>
        <sz val="10"/>
        <rFont val="Arial"/>
      </rPr>
      <t xml:space="preserve">Partes interesadas:
</t>
    </r>
    <r>
      <rPr>
        <sz val="10"/>
        <rFont val="Arial"/>
      </rPr>
      <t xml:space="preserve">Exigencia = 10. Si se presenta  o existe reclamo o acuerdo formalizado con alguna parte interesada. 
Exigencia = 5. Cualquiera de los anteriores sin implicaciones legales
Exigencia = 1, Si no existe acuerdo o reclamo.</t>
    </r>
  </si>
  <si>
    <t xml:space="preserve">Gestión adelantada</t>
  </si>
  <si>
    <t xml:space="preserve">* No existe gestión al respecto,  la gestión no es satisfactoria ó no se ha cumplido el acuerdo = 10
* Gestión satisfactoria o el acuerdo sigue vigente = 1
* No aplica = 0</t>
  </si>
  <si>
    <t xml:space="preserve">Total CPI = Exigencia/Acuerdo x Gestión</t>
  </si>
  <si>
    <t>Clasificación</t>
  </si>
  <si>
    <t xml:space="preserve">Impacto Ambiental Significativo</t>
  </si>
  <si>
    <t xml:space="preserve">&gt; 60</t>
  </si>
  <si>
    <t xml:space="preserve">Total Significancia del Impacto Ambiental</t>
  </si>
  <si>
    <t xml:space="preserve">ST= 0.90*CL+0.10*CPI</t>
  </si>
  <si>
    <t xml:space="preserve">ASPECTOS AMBIENTALES</t>
  </si>
  <si>
    <t>FRECUENCIA</t>
  </si>
  <si>
    <t xml:space="preserve">SEVERIDAD </t>
  </si>
  <si>
    <t>MAGNITUD</t>
  </si>
  <si>
    <t xml:space="preserve">EXIGENCIA ACUERDO</t>
  </si>
  <si>
    <t xml:space="preserve">GESTIÓN ADELANTADA</t>
  </si>
  <si>
    <t xml:space="preserve">Generación de residuos sólidos aprovechables </t>
  </si>
  <si>
    <t xml:space="preserve">Contaminación atmosférica - Afectación a las personas</t>
  </si>
  <si>
    <t xml:space="preserve">Generación de residuos sólidos no aprovechables</t>
  </si>
  <si>
    <t xml:space="preserve">Contaminación del agua y/o suelo</t>
  </si>
  <si>
    <t xml:space="preserve">Generación de residuos orgánicos</t>
  </si>
  <si>
    <t xml:space="preserve">Contaminación del agua y/o suelo - Afectación a las personas</t>
  </si>
  <si>
    <t xml:space="preserve">Generación de residuos inorgánicos</t>
  </si>
  <si>
    <t xml:space="preserve">Agotamiento de los recursos naturales </t>
  </si>
  <si>
    <t xml:space="preserve">Generación de residuos peligrosos </t>
  </si>
  <si>
    <t xml:space="preserve">Contaminación del aire </t>
  </si>
  <si>
    <t xml:space="preserve">Generación de residuos especiales </t>
  </si>
  <si>
    <t xml:space="preserve">Contaminación del agua</t>
  </si>
  <si>
    <t xml:space="preserve">Generación de Lodos</t>
  </si>
  <si>
    <t xml:space="preserve">Aumento en la generación de emisiones atmosféricas, aguas residuales y consumo de combustible por la generación de energía</t>
  </si>
  <si>
    <t xml:space="preserve">Generación de residuos orgánicos en Repiques de materiales vegetales</t>
  </si>
  <si>
    <t xml:space="preserve">Residuos plasticos</t>
  </si>
  <si>
    <t xml:space="preserve">Contaminación del suelo - Sobrepresión del relleno sanitario</t>
  </si>
  <si>
    <t xml:space="preserve">Emisión de gases, vapores y/o partículas</t>
  </si>
  <si>
    <t xml:space="preserve">Aprovechamiento de Residuos</t>
  </si>
  <si>
    <t xml:space="preserve">Emisiones atmosféricas por fuentes fijas</t>
  </si>
  <si>
    <t xml:space="preserve">Aumento en la generación de aguas residuales</t>
  </si>
  <si>
    <t xml:space="preserve">Emisiones atmosféricas por fuentes móviles</t>
  </si>
  <si>
    <t xml:space="preserve">Aprovechamiento de agua para uso industrial</t>
  </si>
  <si>
    <t xml:space="preserve">Derrame de combustibles o lubricantes</t>
  </si>
  <si>
    <t xml:space="preserve">Disminuir la presión sobre los recursos naturales</t>
  </si>
  <si>
    <t xml:space="preserve">Vertimiento de aguas residuales domesticas</t>
  </si>
  <si>
    <t xml:space="preserve">Manejo Responsable de Residuos</t>
  </si>
  <si>
    <t xml:space="preserve">Vertimiento de aguas residuales</t>
  </si>
  <si>
    <t xml:space="preserve">Vertimiento de aguas residuales sin tratamiento</t>
  </si>
  <si>
    <t xml:space="preserve">Derrame de material en proceso e insumos</t>
  </si>
  <si>
    <t xml:space="preserve">Consumo de energía eléctrica </t>
  </si>
  <si>
    <t xml:space="preserve">Consumo de agua</t>
  </si>
  <si>
    <t xml:space="preserve">Consumo de vapor</t>
  </si>
  <si>
    <t xml:space="preserve">Consumo de insumos provenientes de recursos naturales</t>
  </si>
  <si>
    <t xml:space="preserve">Consumo de Combustible (biomasa)</t>
  </si>
  <si>
    <t xml:space="preserve">Recuperación de Condensados</t>
  </si>
  <si>
    <t xml:space="preserve">Recuperación de baterías de litio</t>
  </si>
  <si>
    <t xml:space="preserve">aprovechamiento de RAEES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</si>
</sst>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0.000000"/>
      <color theme="1"/>
      <name val="Calibri"/>
      <scheme val="minor"/>
    </font>
    <font>
      <sz val="10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b/>
      <sz val="12.000000"/>
      <name val="Arial"/>
    </font>
    <font>
      <b/>
      <sz val="12.000000"/>
      <color indexed="2"/>
      <name val="Arial"/>
    </font>
    <font>
      <b/>
      <sz val="10.000000"/>
      <name val="Calibri"/>
    </font>
    <font>
      <b/>
      <sz val="10.000000"/>
      <color theme="1"/>
      <name val="Calibri"/>
    </font>
    <font>
      <sz val="10.000000"/>
      <color indexed="64"/>
      <name val="Arial"/>
    </font>
    <font>
      <sz val="10.000000"/>
      <name val="Calibri"/>
    </font>
    <font>
      <sz val="10.000000"/>
      <color theme="1"/>
      <name val="Calibri"/>
    </font>
    <font>
      <sz val="11.000000"/>
      <color theme="1"/>
      <name val="Calibri"/>
    </font>
  </fonts>
  <fills count="19">
    <fill>
      <patternFill patternType="none"/>
    </fill>
    <fill>
      <patternFill patternType="gray125"/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rgb="FF00BDD6"/>
        <bgColor rgb="FF00BDD6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rgb="FF00E1FF"/>
        <bgColor rgb="FF00E1FF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rgb="FFDBEEF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thin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/>
    <xf fontId="1" fillId="2" borderId="1" numFmtId="0" xfId="0" applyFont="1" applyFill="1" applyBorder="1" applyAlignment="1">
      <alignment horizontal="center" vertical="center"/>
    </xf>
    <xf fontId="2" fillId="3" borderId="1" numFmtId="0" xfId="0" applyFont="1" applyFill="1" applyBorder="1" applyAlignment="1">
      <alignment horizontal="center" vertical="center" wrapText="1"/>
    </xf>
    <xf fontId="2" fillId="4" borderId="1" numFmtId="0" xfId="0" applyFont="1" applyFill="1" applyBorder="1" applyAlignment="1">
      <alignment horizontal="center" vertical="center" wrapText="1"/>
    </xf>
    <xf fontId="2" fillId="5" borderId="1" numFmtId="0" xfId="0" applyFont="1" applyFill="1" applyBorder="1" applyAlignment="1">
      <alignment horizontal="center" vertical="center"/>
    </xf>
    <xf fontId="2" fillId="6" borderId="1" numFmtId="0" xfId="0" applyFont="1" applyFill="1" applyBorder="1" applyAlignment="1">
      <alignment horizontal="center" vertical="center"/>
    </xf>
    <xf fontId="2" fillId="7" borderId="1" numFmtId="0" xfId="0" applyFont="1" applyFill="1" applyBorder="1" applyAlignment="1">
      <alignment horizontal="center" vertical="center"/>
    </xf>
    <xf fontId="2" fillId="8" borderId="1" numFmtId="0" xfId="0" applyFont="1" applyFill="1" applyBorder="1" applyAlignment="1">
      <alignment horizontal="center" vertical="center"/>
    </xf>
    <xf fontId="2" fillId="9" borderId="1" numFmtId="0" xfId="0" applyFont="1" applyFill="1" applyBorder="1" applyAlignment="1">
      <alignment horizontal="center" vertical="center" wrapText="1"/>
    </xf>
    <xf fontId="2" fillId="10" borderId="1" numFmtId="0" xfId="0" applyFont="1" applyFill="1" applyBorder="1" applyAlignment="1">
      <alignment horizontal="center" vertical="center" wrapText="1"/>
    </xf>
    <xf fontId="2" fillId="11" borderId="1" numFmtId="0" xfId="0" applyFont="1" applyFill="1" applyBorder="1" applyAlignment="1">
      <alignment horizontal="center" vertical="center" wrapText="1"/>
    </xf>
    <xf fontId="2" fillId="12" borderId="1" numFmtId="0" xfId="0" applyFont="1" applyFill="1" applyBorder="1" applyAlignment="1">
      <alignment horizontal="center" vertical="center" wrapText="1"/>
    </xf>
    <xf fontId="2" fillId="13" borderId="1" numFmtId="0" xfId="0" applyFont="1" applyFill="1" applyBorder="1" applyAlignment="1">
      <alignment horizontal="center" vertical="center" wrapText="1"/>
    </xf>
    <xf fontId="2" fillId="13" borderId="1" numFmtId="0" xfId="0" applyFont="1" applyFill="1" applyBorder="1" applyAlignment="1">
      <alignment horizontal="center" vertical="center"/>
    </xf>
    <xf fontId="2" fillId="14" borderId="1" numFmtId="0" xfId="0" applyFont="1" applyFill="1" applyBorder="1" applyAlignment="1">
      <alignment horizontal="center" vertical="center" wrapText="1"/>
    </xf>
    <xf fontId="2" fillId="15" borderId="1" numFmtId="0" xfId="0" applyFont="1" applyFill="1" applyBorder="1" applyAlignment="1">
      <alignment horizontal="center" vertical="center" wrapText="1"/>
    </xf>
    <xf fontId="0" fillId="0" borderId="1" numFmtId="0" xfId="0" applyBorder="1"/>
    <xf fontId="3" fillId="0" borderId="1" numFmtId="0" xfId="0" applyFont="1" applyBorder="1" applyAlignment="1">
      <alignment horizontal="center" vertical="center"/>
    </xf>
    <xf fontId="3" fillId="0" borderId="1" numFmtId="0" xfId="0" applyFont="1" applyBorder="1"/>
    <xf fontId="3" fillId="0" borderId="0" numFmtId="0" xfId="0" applyFont="1"/>
    <xf fontId="4" fillId="16" borderId="2" numFmtId="0" xfId="0" applyFont="1" applyFill="1" applyBorder="1" applyAlignment="1">
      <alignment horizontal="center" vertical="center" wrapText="1"/>
      <protection hidden="0" locked="1"/>
    </xf>
    <xf fontId="4" fillId="16" borderId="3" numFmtId="0" xfId="0" applyFont="1" applyFill="1" applyBorder="1" applyAlignment="1">
      <alignment horizontal="center" vertical="center" wrapText="1"/>
      <protection hidden="0" locked="1"/>
    </xf>
    <xf fontId="5" fillId="0" borderId="4" numFmtId="0" xfId="0" applyFont="1" applyBorder="1" applyAlignment="1">
      <alignment vertical="center" wrapText="1"/>
      <protection hidden="0" locked="1"/>
    </xf>
    <xf fontId="6" fillId="0" borderId="5" numFmtId="0" xfId="0" applyFont="1" applyBorder="1" applyAlignment="1">
      <alignment vertical="center" wrapText="1"/>
      <protection hidden="0" locked="1"/>
    </xf>
    <xf fontId="5" fillId="0" borderId="6" numFmtId="0" xfId="0" applyFont="1" applyBorder="1" applyAlignment="1">
      <alignment vertical="center" wrapText="1"/>
      <protection hidden="0" locked="1"/>
    </xf>
    <xf fontId="7" fillId="0" borderId="7" numFmtId="0" xfId="0" applyFont="1" applyBorder="1" applyAlignment="1">
      <alignment vertical="center" wrapText="1"/>
      <protection hidden="0" locked="1"/>
    </xf>
    <xf fontId="4" fillId="16" borderId="8" numFmtId="0" xfId="0" applyFont="1" applyFill="1" applyBorder="1" applyAlignment="1">
      <alignment horizontal="center" vertical="center" wrapText="1"/>
      <protection hidden="0" locked="1"/>
    </xf>
    <xf fontId="4" fillId="16" borderId="9" numFmtId="0" xfId="0" applyFont="1" applyFill="1" applyBorder="1" applyAlignment="1">
      <alignment horizontal="center" vertical="center" wrapText="1"/>
      <protection hidden="0" locked="1"/>
    </xf>
    <xf fontId="5" fillId="0" borderId="10" numFmtId="0" xfId="0" applyFont="1" applyBorder="1" applyAlignment="1">
      <alignment vertical="center" wrapText="1"/>
      <protection hidden="0" locked="1"/>
    </xf>
    <xf fontId="4" fillId="0" borderId="11" numFmtId="0" xfId="0" applyFont="1" applyBorder="1" applyAlignment="1">
      <alignment horizontal="center" vertical="center" wrapText="1"/>
      <protection hidden="0" locked="1"/>
    </xf>
    <xf fontId="5" fillId="0" borderId="12" numFmtId="0" xfId="0" applyFont="1" applyBorder="1" applyAlignment="1">
      <alignment horizontal="center" vertical="center" wrapText="1"/>
      <protection hidden="0" locked="1"/>
    </xf>
    <xf fontId="5" fillId="0" borderId="13" numFmtId="0" xfId="0" applyFont="1" applyBorder="1" applyAlignment="1">
      <alignment horizontal="center" vertical="center" wrapText="1"/>
      <protection hidden="0" locked="1"/>
    </xf>
    <xf fontId="4" fillId="0" borderId="5" numFmtId="0" xfId="0" applyFont="1" applyBorder="1" applyAlignment="1">
      <alignment horizontal="center" vertical="center" wrapText="1"/>
      <protection hidden="0" locked="1"/>
    </xf>
    <xf fontId="5" fillId="17" borderId="14" numFmtId="0" xfId="0" applyFont="1" applyFill="1" applyBorder="1" applyAlignment="1">
      <alignment horizontal="center" vertical="center" wrapText="1"/>
      <protection hidden="0" locked="1"/>
    </xf>
    <xf fontId="5" fillId="17" borderId="15" numFmtId="0" xfId="0" applyFont="1" applyFill="1" applyBorder="1" applyAlignment="1">
      <alignment horizontal="center" vertical="center" wrapText="1"/>
      <protection hidden="0" locked="1"/>
    </xf>
    <xf fontId="4" fillId="0" borderId="12" numFmtId="0" xfId="0" applyFont="1" applyBorder="1" applyAlignment="1">
      <alignment horizontal="center" vertical="center" wrapText="1"/>
      <protection hidden="0" locked="1"/>
    </xf>
    <xf fontId="4" fillId="0" borderId="13" numFmtId="0" xfId="0" applyFont="1" applyBorder="1" applyAlignment="1">
      <alignment horizontal="center" vertical="center" wrapText="1"/>
      <protection hidden="0" locked="1"/>
    </xf>
    <xf fontId="4" fillId="0" borderId="16" numFmtId="0" xfId="0" applyFont="1" applyBorder="1" applyAlignment="1">
      <alignment vertical="center" wrapText="1"/>
      <protection hidden="0" locked="1"/>
    </xf>
    <xf fontId="5" fillId="0" borderId="8" numFmtId="0" xfId="0" applyFont="1" applyBorder="1" applyAlignment="1">
      <alignment vertical="center" wrapText="1"/>
      <protection hidden="0" locked="1"/>
    </xf>
    <xf fontId="5" fillId="0" borderId="1" numFmtId="0" xfId="0" applyFont="1" applyBorder="1" applyAlignment="1">
      <alignment vertical="center" wrapText="1"/>
      <protection hidden="0" locked="1"/>
    </xf>
    <xf fontId="4" fillId="0" borderId="0" numFmtId="0" xfId="0" applyFont="1" applyAlignment="1">
      <alignment horizontal="center" vertical="center" wrapText="1"/>
      <protection hidden="0" locked="1"/>
    </xf>
    <xf fontId="8" fillId="0" borderId="0" numFmtId="0" xfId="0" applyFont="1" applyAlignment="1">
      <alignment horizontal="center" vertical="center" wrapText="1"/>
      <protection hidden="0" locked="1"/>
    </xf>
    <xf fontId="2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vertical="center"/>
    </xf>
    <xf fontId="10" fillId="0" borderId="1" numFmtId="0" xfId="0" applyFont="1" applyBorder="1" applyAlignment="1">
      <alignment horizontal="left" vertical="center" wrapText="1"/>
      <protection hidden="0" locked="1"/>
    </xf>
    <xf fontId="5" fillId="18" borderId="1" numFmtId="0" xfId="0" applyFont="1" applyFill="1" applyBorder="1" applyAlignment="1">
      <alignment horizontal="left" vertical="center" wrapText="1"/>
      <protection hidden="0" locked="1"/>
    </xf>
    <xf fontId="5" fillId="0" borderId="0" numFmtId="0" xfId="0" applyFont="1" applyAlignment="1">
      <alignment horizontal="center" vertical="center" wrapText="1"/>
      <protection hidden="0" locked="1"/>
    </xf>
    <xf fontId="11" fillId="0" borderId="0" numFmtId="0" xfId="0" applyFont="1" applyAlignment="1">
      <alignment horizontal="center" vertical="center" wrapText="1"/>
      <protection hidden="0" locked="1"/>
    </xf>
    <xf fontId="11" fillId="0" borderId="0" numFmtId="0" xfId="0" applyFont="1" applyAlignment="1">
      <alignment horizontal="center" vertical="center" wrapText="1"/>
      <protection hidden="0" locked="1"/>
    </xf>
    <xf fontId="12" fillId="0" borderId="0" numFmtId="0" xfId="0" applyFont="1" applyAlignment="1">
      <alignment horizontal="center" vertical="center"/>
    </xf>
    <xf fontId="5" fillId="0" borderId="1" numFmtId="0" xfId="0" applyFont="1" applyBorder="1" applyAlignment="1">
      <alignment horizontal="left" vertical="center" wrapText="1"/>
      <protection hidden="0" locked="1"/>
    </xf>
    <xf fontId="5" fillId="0" borderId="0" numFmtId="0" xfId="0" applyFont="1" applyAlignment="1">
      <alignment vertical="center" wrapText="1"/>
      <protection hidden="0" locked="1"/>
    </xf>
    <xf fontId="5" fillId="0" borderId="17" numFmtId="0" xfId="0" applyFont="1" applyBorder="1" applyAlignment="1">
      <alignment horizontal="left" vertical="center" wrapText="1"/>
      <protection hidden="0" locked="1"/>
    </xf>
    <xf fontId="11" fillId="0" borderId="0" numFmtId="0" xfId="0" applyFont="1" applyAlignment="1">
      <alignment vertical="center" wrapText="1"/>
      <protection hidden="0" locked="1"/>
    </xf>
    <xf fontId="13" fillId="0" borderId="0" numFmtId="0" xfId="0" applyFont="1"/>
    <xf fontId="5" fillId="0" borderId="16" numFmtId="0" xfId="0" applyFont="1" applyBorder="1" applyAlignment="1">
      <alignment horizontal="left" vertical="center" wrapText="1"/>
      <protection hidden="0" locked="1"/>
    </xf>
    <xf fontId="5" fillId="0" borderId="18" numFmtId="0" xfId="0" applyFont="1" applyBorder="1" applyAlignment="1">
      <alignment horizontal="left" vertical="center" wrapText="1"/>
      <protection hidden="0" locked="1"/>
    </xf>
    <xf fontId="5" fillId="18" borderId="0" numFmtId="0" xfId="0" applyFont="1" applyFill="1" applyAlignment="1">
      <alignment horizontal="left" vertical="center" wrapText="1"/>
      <protection hidden="0" locked="1"/>
    </xf>
    <xf fontId="0" fillId="0" borderId="0" numFmtId="0" xfId="0"/>
    <xf fontId="10" fillId="0" borderId="0" numFmtId="0" xfId="0" applyFont="1" applyAlignment="1">
      <alignment horizontal="left" vertical="center" wrapText="1"/>
      <protection hidden="0" locked="1"/>
    </xf>
    <xf fontId="5" fillId="0" borderId="0" numFmtId="0" xfId="0" applyFont="1" applyAlignment="1">
      <alignment horizontal="left" vertical="center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2" width="25.140625"/>
    <col customWidth="1" min="3" max="3" width="28.57421875"/>
    <col customWidth="1" min="4" max="4" width="25.140625"/>
    <col customWidth="1" min="5" max="5" width="31.140625"/>
    <col customWidth="1" min="10" max="10" width="14.28125"/>
    <col customWidth="1" min="13" max="13" width="19.421875"/>
    <col customWidth="1" min="14" max="14" width="14.57421875"/>
    <col customWidth="1" min="15" max="15" width="14.7109375"/>
  </cols>
  <sheetData>
    <row r="2" ht="28.5" customHeight="1">
      <c r="A2" s="1" t="s">
        <v>0</v>
      </c>
      <c r="B2" s="2" t="s">
        <v>1</v>
      </c>
      <c r="C2" s="3" t="s">
        <v>2</v>
      </c>
      <c r="D2" s="3"/>
      <c r="E2" s="4" t="s">
        <v>3</v>
      </c>
      <c r="F2" s="4"/>
      <c r="G2" s="5" t="s">
        <v>4</v>
      </c>
      <c r="H2" s="5"/>
      <c r="I2" s="5"/>
      <c r="J2" s="5"/>
      <c r="K2" s="6" t="s">
        <v>5</v>
      </c>
      <c r="L2" s="6"/>
      <c r="M2" s="6"/>
      <c r="N2" s="7" t="s">
        <v>6</v>
      </c>
      <c r="O2" s="7"/>
    </row>
    <row r="3" ht="40.5">
      <c r="A3" s="1"/>
      <c r="B3" s="2"/>
      <c r="C3" s="8" t="s">
        <v>7</v>
      </c>
      <c r="D3" s="8" t="s">
        <v>8</v>
      </c>
      <c r="E3" s="9" t="s">
        <v>3</v>
      </c>
      <c r="F3" s="9" t="s">
        <v>9</v>
      </c>
      <c r="G3" s="10" t="s">
        <v>10</v>
      </c>
      <c r="H3" s="10" t="s">
        <v>11</v>
      </c>
      <c r="I3" s="10" t="s">
        <v>12</v>
      </c>
      <c r="J3" s="11" t="s">
        <v>13</v>
      </c>
      <c r="K3" s="12" t="s">
        <v>14</v>
      </c>
      <c r="L3" s="13" t="s">
        <v>15</v>
      </c>
      <c r="M3" s="14" t="s">
        <v>16</v>
      </c>
      <c r="N3" s="15" t="s">
        <v>17</v>
      </c>
      <c r="O3" s="15" t="s">
        <v>18</v>
      </c>
    </row>
    <row r="4" ht="14.25">
      <c r="A4" s="16"/>
      <c r="B4" s="17"/>
      <c r="C4" s="17"/>
      <c r="D4" s="17"/>
      <c r="E4" s="17"/>
      <c r="F4" s="17"/>
      <c r="G4" s="17"/>
      <c r="H4" s="17"/>
      <c r="I4" s="17"/>
      <c r="J4" s="17">
        <f t="shared" ref="J4:J9" si="0">((3.5*G4)+(3.5*H4)+(3*I4))</f>
        <v>0</v>
      </c>
      <c r="K4" s="17"/>
      <c r="L4" s="17"/>
      <c r="M4" s="17">
        <f>(K4*L4)</f>
        <v>0</v>
      </c>
      <c r="N4" s="17">
        <f>((0.9*J4)+(0.1*M4))</f>
        <v>0</v>
      </c>
      <c r="O4" s="17" t="str">
        <f>IF(N4&gt;=60,"ALTA SIGNIFICANCIA",IF(N4&gt;45,"MEDIA SIGNIFICANCIA",IF(N4&gt;29,"BAJA SIGNIFICANCIA","NO SIGNIFICANTE")))</f>
        <v xml:space="preserve">NO SIGNIFICANTE</v>
      </c>
    </row>
    <row r="5" ht="14.25">
      <c r="A5" s="16"/>
      <c r="B5" s="17"/>
      <c r="C5" s="17"/>
      <c r="D5" s="17"/>
      <c r="E5" s="17"/>
      <c r="F5" s="17"/>
      <c r="G5" s="17"/>
      <c r="H5" s="17"/>
      <c r="I5" s="17"/>
      <c r="J5" s="17">
        <f t="shared" si="0"/>
        <v>0</v>
      </c>
      <c r="K5" s="17"/>
      <c r="L5" s="17"/>
      <c r="M5" s="17">
        <f>(K5*L5)</f>
        <v>0</v>
      </c>
      <c r="N5" s="17">
        <f>((0.9*J5)+(0.1*M5))</f>
        <v>0</v>
      </c>
      <c r="O5" s="17" t="str">
        <f>IF(N5&gt;=60,"ALTA SIGNIFICANCIA",IF(N5&gt;45,"MEDIA SIGNIFICANCIA",IF(N5&gt;29,"BAJA SIGNIFICANCIA","NO SIGNIFICANTE")))</f>
        <v xml:space="preserve">NO SIGNIFICANTE</v>
      </c>
    </row>
    <row r="6" ht="14.25">
      <c r="A6" s="16"/>
      <c r="B6" s="17"/>
      <c r="C6" s="17"/>
      <c r="D6" s="17"/>
      <c r="E6" s="17"/>
      <c r="F6" s="17"/>
      <c r="G6" s="17"/>
      <c r="H6" s="17"/>
      <c r="I6" s="17"/>
      <c r="J6" s="17">
        <f t="shared" si="0"/>
        <v>0</v>
      </c>
      <c r="K6" s="17"/>
      <c r="L6" s="17"/>
      <c r="M6" s="17">
        <f>(K6*L6)</f>
        <v>0</v>
      </c>
      <c r="N6" s="17">
        <f>((0.9*J6)+(0.1*M6))</f>
        <v>0</v>
      </c>
      <c r="O6" s="17" t="str">
        <f>IF(N6&gt;=60,"ALTA SIGNIFICANCIA",IF(N6&gt;45,"MEDIA SIGNIFICANCIA",IF(N6&gt;29,"BAJA SIGNIFICANCIA","NO SIGNIFICANTE")))</f>
        <v xml:space="preserve">NO SIGNIFICANTE</v>
      </c>
    </row>
    <row r="7" ht="14.25">
      <c r="A7" s="16"/>
      <c r="B7" s="17"/>
      <c r="C7" s="17"/>
      <c r="D7" s="17"/>
      <c r="E7" s="17"/>
      <c r="F7" s="17"/>
      <c r="G7" s="17"/>
      <c r="H7" s="17"/>
      <c r="I7" s="17"/>
      <c r="J7" s="17">
        <f t="shared" si="0"/>
        <v>0</v>
      </c>
      <c r="K7" s="17"/>
      <c r="L7" s="17"/>
      <c r="M7" s="17">
        <f>(K7*L7)</f>
        <v>0</v>
      </c>
      <c r="N7" s="17">
        <f>((0.9*J7)+(0.1*M7))</f>
        <v>0</v>
      </c>
      <c r="O7" s="17" t="str">
        <f>IF(N7&gt;=60,"ALTA SIGNIFICANCIA",IF(N7&gt;45,"MEDIA SIGNIFICANCIA",IF(N7&gt;29,"BAJA SIGNIFICANCIA","NO SIGNIFICANTE")))</f>
        <v xml:space="preserve">NO SIGNIFICANTE</v>
      </c>
    </row>
    <row r="8" ht="14.2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>
        <f>(K8*L8)</f>
        <v>0</v>
      </c>
      <c r="N8" s="17">
        <f>((0.9*J8)+(0.1*M8))</f>
        <v>0</v>
      </c>
      <c r="O8" s="17" t="str">
        <f>IF(N8&gt;=60,"ALTA SIGNIFICANCIA",IF(N8&gt;45,"MEDIA SIGNIFICANCIA",IF(N8&gt;29,"BAJA SIGNIFICANCIA","NO SIGNIFICANTE")))</f>
        <v xml:space="preserve">NO SIGNIFICANTE</v>
      </c>
    </row>
    <row r="9" ht="14.2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>
        <f>(K9*L9)</f>
        <v>0</v>
      </c>
      <c r="N9" s="17">
        <f>((0.9*J9)+(0.1*M9))</f>
        <v>0</v>
      </c>
      <c r="O9" s="17" t="str">
        <f>IF(N9&gt;=60,"ALTA SIGNIFICANCIA",IF(N9&gt;45,"MEDIA SIGNIFICANCIA",IF(N9&gt;29,"BAJA SIGNIFICANCIA","NO SIGNIFICANTE")))</f>
        <v xml:space="preserve">NO SIGNIFICANTE</v>
      </c>
    </row>
    <row r="10" ht="14.2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ref="J10:J18" si="1">((3.5*G10)+(3.5*H10)+(3*I10))</f>
        <v>0</v>
      </c>
      <c r="K10" s="17"/>
      <c r="L10" s="17"/>
      <c r="M10" s="17">
        <f>(K10*L10)</f>
        <v>0</v>
      </c>
      <c r="N10" s="17">
        <f>((0.9*J10)+(0.1*M10))</f>
        <v>0</v>
      </c>
      <c r="O10" s="17" t="str">
        <f>IF(N10&gt;=60,"ALTA SIGNIFICANCIA",IF(N10&gt;45,"MEDIA SIGNIFICANCIA",IF(N10&gt;29,"BAJA SIGNIFICANCIA","NO SIGNIFICANTE")))</f>
        <v xml:space="preserve">NO SIGNIFICANTE</v>
      </c>
    </row>
    <row r="11" ht="14.2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1"/>
        <v>0</v>
      </c>
      <c r="K11" s="17"/>
      <c r="L11" s="17"/>
      <c r="M11" s="17">
        <f>(K11*L11)</f>
        <v>0</v>
      </c>
      <c r="N11" s="17">
        <f>((0.9*J11)+(0.1*M11))</f>
        <v>0</v>
      </c>
      <c r="O11" s="17" t="str">
        <f>IF(N11&gt;=60,"ALTA SIGNIFICANCIA",IF(N11&gt;45,"MEDIA SIGNIFICANCIA",IF(N11&gt;29,"BAJA SIGNIFICANCIA","NO SIGNIFICANTE")))</f>
        <v xml:space="preserve">NO SIGNIFICANTE</v>
      </c>
    </row>
    <row r="12" ht="14.2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1"/>
        <v>0</v>
      </c>
      <c r="K12" s="17"/>
      <c r="L12" s="17"/>
      <c r="M12" s="17">
        <f>(K12*L12)</f>
        <v>0</v>
      </c>
      <c r="N12" s="17">
        <f>((0.9*J12)+(0.1*M12))</f>
        <v>0</v>
      </c>
      <c r="O12" s="17" t="str">
        <f>IF(N12&gt;=60,"ALTA SIGNIFICANCIA",IF(N12&gt;45,"MEDIA SIGNIFICANCIA",IF(N12&gt;29,"BAJA SIGNIFICANCIA","NO SIGNIFICANTE")))</f>
        <v xml:space="preserve">NO SIGNIFICANTE</v>
      </c>
    </row>
    <row r="13" ht="14.2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1"/>
        <v>0</v>
      </c>
      <c r="K13" s="17"/>
      <c r="L13" s="17"/>
      <c r="M13" s="17">
        <f>(K13*L13)</f>
        <v>0</v>
      </c>
      <c r="N13" s="17">
        <f>((0.9*J13)+(0.1*M13))</f>
        <v>0</v>
      </c>
      <c r="O13" s="17" t="str">
        <f>IF(N13&gt;=60,"ALTA SIGNIFICANCIA",IF(N13&gt;45,"MEDIA SIGNIFICANCIA",IF(N13&gt;29,"BAJA SIGNIFICANCIA","NO SIGNIFICANTE")))</f>
        <v xml:space="preserve">NO SIGNIFICANTE</v>
      </c>
    </row>
    <row r="14" ht="14.2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1"/>
        <v>0</v>
      </c>
      <c r="K14" s="17"/>
      <c r="L14" s="17"/>
      <c r="M14" s="17">
        <f>(K14*L14)</f>
        <v>0</v>
      </c>
      <c r="N14" s="17">
        <f>((0.9*J14)+(0.1*M14))</f>
        <v>0</v>
      </c>
      <c r="O14" s="17" t="str">
        <f>IF(N14&gt;=60,"ALTA SIGNIFICANCIA",IF(N14&gt;45,"MEDIA SIGNIFICANCIA",IF(N14&gt;29,"BAJA SIGNIFICANCIA","NO SIGNIFICANTE")))</f>
        <v xml:space="preserve">NO SIGNIFICANTE</v>
      </c>
    </row>
    <row r="15" ht="14.2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1"/>
        <v>0</v>
      </c>
      <c r="K15" s="17"/>
      <c r="L15" s="17"/>
      <c r="M15" s="17">
        <f>(K15*L15)</f>
        <v>0</v>
      </c>
      <c r="N15" s="17">
        <f>((0.9*J15)+(0.1*M15))</f>
        <v>0</v>
      </c>
      <c r="O15" s="17" t="str">
        <f>IF(N15&gt;=60,"ALTA SIGNIFICANCIA",IF(N15&gt;45,"MEDIA SIGNIFICANCIA",IF(N15&gt;29,"BAJA SIGNIFICANCIA","NO SIGNIFICANTE")))</f>
        <v xml:space="preserve">NO SIGNIFICANTE</v>
      </c>
    </row>
    <row r="16" ht="14.2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1"/>
        <v>0</v>
      </c>
      <c r="K16" s="17"/>
      <c r="L16" s="17"/>
      <c r="M16" s="17">
        <f>(K16*L16)</f>
        <v>0</v>
      </c>
      <c r="N16" s="17">
        <f>((0.9*J16)+(0.1*M16))</f>
        <v>0</v>
      </c>
      <c r="O16" s="17" t="str">
        <f>IF(N16&gt;=60,"ALTA SIGNIFICANCIA",IF(N16&gt;45,"MEDIA SIGNIFICANCIA",IF(N16&gt;29,"BAJA SIGNIFICANCIA","NO SIGNIFICANTE")))</f>
        <v xml:space="preserve">NO SIGNIFICANTE</v>
      </c>
    </row>
    <row r="17" ht="14.2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1"/>
        <v>0</v>
      </c>
      <c r="K17" s="17"/>
      <c r="L17" s="17"/>
      <c r="M17" s="17">
        <f>(K17*L17)</f>
        <v>0</v>
      </c>
      <c r="N17" s="17">
        <f>((0.9*J17)+(0.1*M17))</f>
        <v>0</v>
      </c>
      <c r="O17" s="17" t="str">
        <f>IF(N17&gt;=60,"ALTA SIGNIFICANCIA",IF(N17&gt;45,"MEDIA SIGNIFICANCIA",IF(N17&gt;29,"BAJA SIGNIFICANCIA","NO SIGNIFICANTE")))</f>
        <v xml:space="preserve">NO SIGNIFICANTE</v>
      </c>
    </row>
    <row r="18" ht="14.2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1"/>
        <v>0</v>
      </c>
      <c r="K18" s="17"/>
      <c r="L18" s="17"/>
      <c r="M18" s="17">
        <f>(K18*L18)</f>
        <v>0</v>
      </c>
      <c r="N18" s="17">
        <f>((0.9*J18)+(0.1*M18))</f>
        <v>0</v>
      </c>
      <c r="O18" s="17" t="str">
        <f>IF(N18&gt;=60,"ALTA SIGNIFICANCIA",IF(N18&gt;45,"MEDIA SIGNIFICANCIA",IF(N18&gt;29,"BAJA SIGNIFICANCIA","NO SIGNIFICANTE")))</f>
        <v xml:space="preserve">NO SIGNIFICANTE</v>
      </c>
    </row>
    <row r="19" ht="14.25">
      <c r="A19" s="16"/>
      <c r="B19" s="17"/>
      <c r="C19" s="17"/>
      <c r="D19" s="17"/>
      <c r="E19" s="17"/>
      <c r="F19" s="17"/>
      <c r="G19" s="17"/>
      <c r="H19" s="17"/>
      <c r="I19" s="17"/>
      <c r="J19" s="17">
        <f>((3.5*G19)+(3.5*H19)+(3*I19))</f>
        <v>0</v>
      </c>
      <c r="K19" s="17"/>
      <c r="L19" s="17"/>
      <c r="M19" s="17">
        <f>(K19*L19)</f>
        <v>0</v>
      </c>
      <c r="N19" s="17">
        <f>((0.9*J19)+(0.1*M19))</f>
        <v>0</v>
      </c>
      <c r="O19" s="17" t="str">
        <f>IF(N19&gt;=60,"ALTA SIGNIFICANCIA",IF(N19&gt;45,"MEDIA SIGNIFICANCIA",IF(N19&gt;29,"BAJA SIGNIFICANCIA","NO SIGNIFICANTE")))</f>
        <v xml:space="preserve">NO SIGNIFICANTE</v>
      </c>
    </row>
    <row r="20" ht="14.25">
      <c r="A20" s="16"/>
      <c r="B20" s="17"/>
      <c r="C20" s="17"/>
      <c r="D20" s="17"/>
      <c r="E20" s="17"/>
      <c r="F20" s="17"/>
      <c r="G20" s="17"/>
      <c r="H20" s="17"/>
      <c r="I20" s="17"/>
      <c r="J20" s="17">
        <f>((3.5*G20)+(3.5*H20)+(3*I20))</f>
        <v>0</v>
      </c>
      <c r="K20" s="17"/>
      <c r="L20" s="17"/>
      <c r="M20" s="17">
        <f>(K20*L20)</f>
        <v>0</v>
      </c>
      <c r="N20" s="17">
        <f>((0.9*J20)+(0.1*M20))</f>
        <v>0</v>
      </c>
      <c r="O20" s="17" t="str">
        <f>IF(N20&gt;=60,"ALTA SIGNIFICANCIA",IF(N20&gt;45,"MEDIA SIGNIFICANCIA",IF(N20&gt;29,"BAJA SIGNIFICANCIA","NO SIGNIFICANTE")))</f>
        <v xml:space="preserve">NO SIGNIFICANTE</v>
      </c>
    </row>
    <row r="21" ht="14.25">
      <c r="A21" s="16"/>
      <c r="B21" s="17"/>
      <c r="C21" s="17"/>
      <c r="D21" s="17"/>
      <c r="E21" s="17"/>
      <c r="F21" s="17"/>
      <c r="G21" s="17"/>
      <c r="H21" s="17"/>
      <c r="I21" s="17"/>
      <c r="J21" s="17">
        <f>((3.5*G21)+(3.5*H21)+(3*I21))</f>
        <v>0</v>
      </c>
      <c r="K21" s="17"/>
      <c r="L21" s="17"/>
      <c r="M21" s="17">
        <f>(K21*L21)</f>
        <v>0</v>
      </c>
      <c r="N21" s="17">
        <f>((0.9*J21)+(0.1*M21))</f>
        <v>0</v>
      </c>
      <c r="O21" s="17" t="str">
        <f>IF(N21&gt;=60,"ALTA SIGNIFICANCIA",IF(N21&gt;45,"MEDIA SIGNIFICANCIA",IF(N21&gt;29,"BAJA SIGNIFICANCIA","NO SIGNIFICANTE")))</f>
        <v xml:space="preserve">NO SIGNIFICANTE</v>
      </c>
    </row>
    <row r="22" ht="14.25">
      <c r="A22" s="16"/>
      <c r="B22" s="17"/>
      <c r="C22" s="17"/>
      <c r="D22" s="17"/>
      <c r="E22" s="17"/>
      <c r="F22" s="17"/>
      <c r="G22" s="17"/>
      <c r="H22" s="17"/>
      <c r="I22" s="17"/>
      <c r="J22" s="17">
        <f>((3.5*G22)+(3.5*H22)+(3*I22))</f>
        <v>0</v>
      </c>
      <c r="K22" s="17"/>
      <c r="L22" s="17"/>
      <c r="M22" s="17">
        <f>(K22*L22)</f>
        <v>0</v>
      </c>
      <c r="N22" s="17">
        <f>((0.9*J22)+(0.1*M22))</f>
        <v>0</v>
      </c>
      <c r="O22" s="17" t="str">
        <f>IF(N22&gt;=60,"ALTA SIGNIFICANCIA",IF(N22&gt;45,"MEDIA SIGNIFICANCIA",IF(N22&gt;29,"BAJA SIGNIFICANCIA","NO SIGNIFICANTE")))</f>
        <v xml:space="preserve">NO SIGNIFICANTE</v>
      </c>
    </row>
    <row r="23" ht="14.25">
      <c r="A23" s="16"/>
      <c r="B23" s="17"/>
      <c r="C23" s="17"/>
      <c r="D23" s="17"/>
      <c r="E23" s="17"/>
      <c r="F23" s="17"/>
      <c r="G23" s="17"/>
      <c r="H23" s="17"/>
      <c r="I23" s="17"/>
      <c r="J23" s="17">
        <f>((3.5*G23)+(3.5*H23)+(3*I23))</f>
        <v>0</v>
      </c>
      <c r="K23" s="17"/>
      <c r="L23" s="17"/>
      <c r="M23" s="17">
        <f>(K23*L23)</f>
        <v>0</v>
      </c>
      <c r="N23" s="17">
        <f>((0.9*J23)+(0.1*M23))</f>
        <v>0</v>
      </c>
      <c r="O23" s="17" t="str">
        <f>IF(N23&gt;=60,"ALTA SIGNIFICANCIA",IF(N23&gt;45,"MEDIA SIGNIFICANCIA",IF(N23&gt;29,"BAJA SIGNIFICANCIA","NO SIGNIFICANTE")))</f>
        <v xml:space="preserve">NO SIGNIFICANTE</v>
      </c>
    </row>
    <row r="24" ht="14.25">
      <c r="A24" s="16"/>
      <c r="B24" s="17"/>
      <c r="C24" s="17"/>
      <c r="D24" s="17"/>
      <c r="E24" s="17"/>
      <c r="F24" s="17"/>
      <c r="G24" s="17"/>
      <c r="H24" s="17"/>
      <c r="I24" s="17"/>
      <c r="J24" s="17">
        <f>((3.5*G24)+(3.5*H24)+(3*I24))</f>
        <v>0</v>
      </c>
      <c r="K24" s="17"/>
      <c r="L24" s="17"/>
      <c r="M24" s="17">
        <f>(K24*L24)</f>
        <v>0</v>
      </c>
      <c r="N24" s="17">
        <f>((0.9*J24)+(0.1*M24))</f>
        <v>0</v>
      </c>
      <c r="O24" s="17" t="str">
        <f>IF(N24&gt;=60,"ALTA SIGNIFICANCIA",IF(N24&gt;45,"MEDIA SIGNIFICANCIA",IF(N24&gt;29,"BAJA SIGNIFICANCIA","NO SIGNIFICANTE")))</f>
        <v xml:space="preserve">NO SIGNIFICANTE</v>
      </c>
    </row>
    <row r="25" ht="14.25">
      <c r="A25" s="16"/>
      <c r="B25" s="17"/>
      <c r="C25" s="17"/>
      <c r="D25" s="17"/>
      <c r="E25" s="17"/>
      <c r="F25" s="17"/>
      <c r="G25" s="17"/>
      <c r="H25" s="17"/>
      <c r="I25" s="17"/>
      <c r="J25" s="17">
        <f>((3.5*G25)+(3.5*H25)+(3*I25))</f>
        <v>0</v>
      </c>
      <c r="K25" s="17"/>
      <c r="L25" s="17"/>
      <c r="M25" s="17">
        <f>(K25*L25)</f>
        <v>0</v>
      </c>
      <c r="N25" s="17">
        <f>((0.9*J25)+(0.1*M25))</f>
        <v>0</v>
      </c>
      <c r="O25" s="17" t="str">
        <f>IF(N25&gt;=60,"ALTA SIGNIFICANCIA",IF(N25&gt;45,"MEDIA SIGNIFICANCIA",IF(N25&gt;29,"BAJA SIGNIFICANCIA","NO SIGNIFICANTE")))</f>
        <v xml:space="preserve">NO SIGNIFICANTE</v>
      </c>
    </row>
    <row r="26" ht="14.25">
      <c r="A26" s="16"/>
      <c r="B26" s="17"/>
      <c r="C26" s="17"/>
      <c r="D26" s="17"/>
      <c r="E26" s="17"/>
      <c r="F26" s="17"/>
      <c r="G26" s="17"/>
      <c r="H26" s="17"/>
      <c r="I26" s="17"/>
      <c r="J26" s="17">
        <f>((3.5*G26)+(3.5*H26)+(3*I26))</f>
        <v>0</v>
      </c>
      <c r="K26" s="17"/>
      <c r="L26" s="17"/>
      <c r="M26" s="17">
        <f>(K26*L26)</f>
        <v>0</v>
      </c>
      <c r="N26" s="17">
        <f>((0.9*J26)+(0.1*M26))</f>
        <v>0</v>
      </c>
      <c r="O26" s="17" t="str">
        <f>IF(N26&gt;=60,"ALTA SIGNIFICANCIA",IF(N26&gt;45,"MEDIA SIGNIFICANCIA",IF(N26&gt;29,"BAJA SIGNIFICANCIA","NO SIGNIFICANTE")))</f>
        <v xml:space="preserve">NO SIGNIFICANTE</v>
      </c>
    </row>
    <row r="27" ht="14.25">
      <c r="A27" s="16"/>
      <c r="B27" s="17"/>
      <c r="C27" s="17"/>
      <c r="D27" s="17"/>
      <c r="E27" s="17"/>
      <c r="F27" s="17"/>
      <c r="G27" s="17"/>
      <c r="H27" s="17"/>
      <c r="I27" s="17"/>
      <c r="J27" s="17">
        <f>((3.5*G27)+(3.5*H27)+(3*I27))</f>
        <v>0</v>
      </c>
      <c r="K27" s="17"/>
      <c r="L27" s="17"/>
      <c r="M27" s="17">
        <f>(K27*L27)</f>
        <v>0</v>
      </c>
      <c r="N27" s="17">
        <f>((0.9*J27)+(0.1*M27))</f>
        <v>0</v>
      </c>
      <c r="O27" s="17" t="str">
        <f>IF(N27&gt;=60,"ALTA SIGNIFICANCIA",IF(N27&gt;45,"MEDIA SIGNIFICANCIA",IF(N27&gt;29,"BAJA SIGNIFICANCIA","NO SIGNIFICANTE")))</f>
        <v xml:space="preserve">NO SIGNIFICANTE</v>
      </c>
    </row>
    <row r="28" ht="14.25">
      <c r="A28" s="16"/>
      <c r="B28" s="17"/>
      <c r="C28" s="17"/>
      <c r="D28" s="17"/>
      <c r="E28" s="17"/>
      <c r="F28" s="17"/>
      <c r="G28" s="17"/>
      <c r="H28" s="17"/>
      <c r="I28" s="17"/>
      <c r="J28" s="17">
        <f>((3.5*G28)+(3.5*H28)+(3*I28))</f>
        <v>0</v>
      </c>
      <c r="K28" s="17"/>
      <c r="L28" s="17"/>
      <c r="M28" s="17">
        <f>(K28*L28)</f>
        <v>0</v>
      </c>
      <c r="N28" s="17">
        <f>((0.9*J28)+(0.1*M28))</f>
        <v>0</v>
      </c>
      <c r="O28" s="17" t="str">
        <f>IF(N28&gt;=60,"ALTA SIGNIFICANCIA",IF(N28&gt;45,"MEDIA SIGNIFICANCIA",IF(N28&gt;29,"BAJA SIGNIFICANCIA","NO SIGNIFICANTE")))</f>
        <v xml:space="preserve">NO SIGNIFICANTE</v>
      </c>
    </row>
    <row r="29" ht="14.25">
      <c r="A29" s="16"/>
      <c r="B29" s="17"/>
      <c r="C29" s="17"/>
      <c r="D29" s="17"/>
      <c r="E29" s="17"/>
      <c r="F29" s="17"/>
      <c r="G29" s="17"/>
      <c r="H29" s="17"/>
      <c r="I29" s="17"/>
      <c r="J29" s="17">
        <f>((3.5*G29)+(3.5*H29)+(3*I29))</f>
        <v>0</v>
      </c>
      <c r="K29" s="17"/>
      <c r="L29" s="17"/>
      <c r="M29" s="17">
        <f>(K29*L29)</f>
        <v>0</v>
      </c>
      <c r="N29" s="17">
        <f>((0.9*J29)+(0.1*M29))</f>
        <v>0</v>
      </c>
      <c r="O29" s="17" t="str">
        <f>IF(N29&gt;=60,"ALTA SIGNIFICANCIA",IF(N29&gt;45,"MEDIA SIGNIFICANCIA",IF(N29&gt;29,"BAJA SIGNIFICANCIA","NO SIGNIFICANTE")))</f>
        <v xml:space="preserve">NO SIGNIFICANTE</v>
      </c>
    </row>
    <row r="30" ht="14.25">
      <c r="A30" s="16"/>
      <c r="B30" s="17"/>
      <c r="C30" s="17"/>
      <c r="D30" s="17"/>
      <c r="E30" s="17"/>
      <c r="F30" s="17"/>
      <c r="G30" s="17"/>
      <c r="H30" s="17"/>
      <c r="I30" s="17"/>
      <c r="J30" s="17">
        <f>((3.5*G30)+(3.5*H30)+(3*I30))</f>
        <v>0</v>
      </c>
      <c r="K30" s="17"/>
      <c r="L30" s="17"/>
      <c r="M30" s="17">
        <f>(K30*L30)</f>
        <v>0</v>
      </c>
      <c r="N30" s="17">
        <f>((0.9*J30)+(0.1*M30))</f>
        <v>0</v>
      </c>
      <c r="O30" s="17" t="str">
        <f>IF(N30&gt;=60,"ALTA SIGNIFICANCIA",IF(N30&gt;45,"MEDIA SIGNIFICANCIA",IF(N30&gt;29,"BAJA SIGNIFICANCIA","NO SIGNIFICANTE")))</f>
        <v xml:space="preserve">NO SIGNIFICANTE</v>
      </c>
    </row>
    <row r="31" ht="14.25">
      <c r="A31" s="16"/>
      <c r="B31" s="18"/>
      <c r="C31" s="18"/>
      <c r="D31" s="18"/>
      <c r="E31" s="18"/>
      <c r="F31" s="18"/>
      <c r="G31" s="18"/>
      <c r="H31" s="18"/>
      <c r="I31" s="18"/>
      <c r="J31" s="17">
        <f>((3.5*G31)+(3.5*H31)+(3*I31))</f>
        <v>0</v>
      </c>
      <c r="K31" s="18"/>
      <c r="L31" s="18"/>
      <c r="M31" s="17">
        <f>(K31*L31)</f>
        <v>0</v>
      </c>
      <c r="N31" s="17">
        <f>((0.9*J31)+(0.1*M31))</f>
        <v>0</v>
      </c>
      <c r="O31" s="17" t="str">
        <f>IF(N31&gt;=60,"ALTA SIGNIFICANCIA",IF(N31&gt;45,"MEDIA SIGNIFICANCIA",IF(N31&gt;29,"BAJA SIGNIFICANCIA","NO SIGNIFICANTE")))</f>
        <v xml:space="preserve">NO SIGNIFICANTE</v>
      </c>
    </row>
    <row r="32" ht="14.25">
      <c r="A32" s="16"/>
      <c r="B32" s="18"/>
      <c r="C32" s="18"/>
      <c r="D32" s="18"/>
      <c r="E32" s="18"/>
      <c r="F32" s="18"/>
      <c r="G32" s="18"/>
      <c r="H32" s="18"/>
      <c r="I32" s="18"/>
      <c r="J32" s="17">
        <f>((3.5*G32)+(3.5*H32)+(3*I32))</f>
        <v>0</v>
      </c>
      <c r="K32" s="18"/>
      <c r="L32" s="18"/>
      <c r="M32" s="17">
        <f>(K32*L32)</f>
        <v>0</v>
      </c>
      <c r="N32" s="17">
        <f>((0.9*J32)+(0.1*M32))</f>
        <v>0</v>
      </c>
      <c r="O32" s="17" t="str">
        <f>IF(N32&gt;=60,"ALTA SIGNIFICANCIA",IF(N32&gt;45,"MEDIA SIGNIFICANCIA",IF(N32&gt;29,"BAJA SIGNIFICANCIA","NO SIGNIFICANTE")))</f>
        <v xml:space="preserve">NO SIGNIFICANTE</v>
      </c>
    </row>
    <row r="33" ht="14.25">
      <c r="A33" s="16"/>
      <c r="B33" s="18"/>
      <c r="C33" s="18"/>
      <c r="D33" s="18"/>
      <c r="E33" s="18"/>
      <c r="F33" s="18"/>
      <c r="G33" s="18"/>
      <c r="H33" s="18"/>
      <c r="I33" s="18"/>
      <c r="J33" s="17">
        <f>((3.5*G33)+(3.5*H33)+(3*I33))</f>
        <v>0</v>
      </c>
      <c r="K33" s="18"/>
      <c r="L33" s="18"/>
      <c r="M33" s="17">
        <f>(K33*L33)</f>
        <v>0</v>
      </c>
      <c r="N33" s="17">
        <f>((0.9*J33)+(0.1*M33))</f>
        <v>0</v>
      </c>
      <c r="O33" s="17" t="str">
        <f>IF(N33&gt;=60,"ALTA SIGNIFICANCIA",IF(N33&gt;45,"MEDIA SIGNIFICANCIA",IF(N33&gt;29,"BAJA SIGNIFICANCIA","NO SIGNIFICANTE")))</f>
        <v xml:space="preserve">NO SIGNIFICANTE</v>
      </c>
    </row>
    <row r="34" ht="14.25">
      <c r="A34" s="16"/>
      <c r="B34" s="18"/>
      <c r="C34" s="18"/>
      <c r="D34" s="18"/>
      <c r="E34" s="18"/>
      <c r="F34" s="18"/>
      <c r="G34" s="18"/>
      <c r="H34" s="18"/>
      <c r="I34" s="18"/>
      <c r="J34" s="17">
        <f>((3.5*G34)+(3.5*H34)+(3*I34))</f>
        <v>0</v>
      </c>
      <c r="K34" s="18"/>
      <c r="L34" s="18"/>
      <c r="M34" s="17">
        <f>(K34*L34)</f>
        <v>0</v>
      </c>
      <c r="N34" s="17">
        <f>((0.9*J34)+(0.1*M34))</f>
        <v>0</v>
      </c>
      <c r="O34" s="17" t="str">
        <f>IF(N34&gt;=60,"ALTA SIGNIFICANCIA",IF(N34&gt;45,"MEDIA SIGNIFICANCIA",IF(N34&gt;29,"BAJA SIGNIFICANCIA","NO SIGNIFICANTE")))</f>
        <v xml:space="preserve">NO SIGNIFICANTE</v>
      </c>
    </row>
    <row r="35" ht="14.25">
      <c r="A35" s="16"/>
      <c r="B35" s="18"/>
      <c r="C35" s="18"/>
      <c r="D35" s="18"/>
      <c r="E35" s="18"/>
      <c r="F35" s="18"/>
      <c r="G35" s="18"/>
      <c r="H35" s="18"/>
      <c r="I35" s="18"/>
      <c r="J35" s="17">
        <f>((3.5*G35)+(3.5*H35)+(3*I35))</f>
        <v>0</v>
      </c>
      <c r="K35" s="18"/>
      <c r="L35" s="18"/>
      <c r="M35" s="17">
        <f>(K35*L35)</f>
        <v>0</v>
      </c>
      <c r="N35" s="17">
        <f>((0.9*J35)+(0.1*M35))</f>
        <v>0</v>
      </c>
      <c r="O35" s="17" t="str">
        <f>IF(N35&gt;=60,"ALTA SIGNIFICANCIA",IF(N35&gt;45,"MEDIA SIGNIFICANCIA",IF(N35&gt;29,"BAJA SIGNIFICANCIA","NO SIGNIFICANTE")))</f>
        <v xml:space="preserve">NO SIGNIFICANTE</v>
      </c>
    </row>
    <row r="36" ht="14.25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ht="14.25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</sheetData>
  <mergeCells count="7">
    <mergeCell ref="A2:A3"/>
    <mergeCell ref="B2:B3"/>
    <mergeCell ref="C2:D2"/>
    <mergeCell ref="E2:F2"/>
    <mergeCell ref="G2:J2"/>
    <mergeCell ref="K2:M2"/>
    <mergeCell ref="N2:O2"/>
  </mergeCells>
  <dataValidations count="8" disablePrompts="0">
    <dataValidation sqref="F4" type="list" allowBlank="1" errorStyle="stop" imeMode="noControl" operator="between" showDropDown="0" showErrorMessage="1" showInputMessage="1">
      <formula1>Listas!$E$4:$E$5</formula1>
    </dataValidation>
    <dataValidation sqref="F5:F19" type="list" allowBlank="1" errorStyle="stop" imeMode="noControl" operator="between" showDropDown="0" showErrorMessage="1" showInputMessage="1">
      <formula1>Listas!$E$4:$E$5</formula1>
    </dataValidation>
    <dataValidation sqref="F20:F35" type="list" allowBlank="1" errorStyle="stop" imeMode="noControl" operator="between" showDropDown="0" showErrorMessage="1" showInputMessage="1">
      <formula1>Listas!$E$4:$E$5</formula1>
    </dataValidation>
    <dataValidation sqref="G4:I35" type="list" allowBlank="1" errorStyle="stop" imeMode="noControl" operator="between" showDropDown="0" showErrorMessage="1" showInputMessage="1">
      <formula1>Listas!$F$4:$F$6</formula1>
    </dataValidation>
    <dataValidation sqref="K4:K35" type="list" allowBlank="1" errorStyle="stop" imeMode="noControl" operator="between" showDropDown="0" showErrorMessage="1" showInputMessage="1">
      <formula1>Listas!$I$4:$I$6</formula1>
    </dataValidation>
    <dataValidation sqref="L4:L35" type="list" allowBlank="1" errorStyle="stop" imeMode="noControl" operator="between" showDropDown="0" showErrorMessage="1" showInputMessage="1">
      <formula1>Listas!$J$4:$J$6</formula1>
    </dataValidation>
    <dataValidation sqref="C4:C35" type="list" allowBlank="1" errorStyle="stop" imeMode="noControl" operator="between" showDropDown="0" showErrorMessage="1" showInputMessage="1">
      <formula1>Listas!$C$4:$C$28</formula1>
    </dataValidation>
    <dataValidation sqref="E4:E35" type="list" allowBlank="1" errorStyle="stop" imeMode="noControl" operator="between" showDropDown="0" showErrorMessage="1" showInputMessage="1">
      <formula1>Listas!$D$4:$D$17</formula1>
    </dataValidation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1" zoomScale="100" workbookViewId="0">
      <selection activeCell="A1" activeCellId="0" sqref="A1"/>
    </sheetView>
  </sheetViews>
  <sheetFormatPr defaultRowHeight="15"/>
  <cols>
    <col customWidth="1" min="2" max="2" width="25.28125"/>
    <col customWidth="1" min="3" max="3" width="97.57421875"/>
  </cols>
  <sheetData>
    <row r="2">
      <c r="B2" s="20" t="s">
        <v>19</v>
      </c>
      <c r="C2" s="21"/>
    </row>
    <row r="3" ht="16.5">
      <c r="B3" s="22" t="s">
        <v>20</v>
      </c>
      <c r="C3" s="23" t="s">
        <v>21</v>
      </c>
    </row>
    <row r="4" ht="16.5">
      <c r="B4" s="24" t="s">
        <v>22</v>
      </c>
      <c r="C4" s="25" t="s">
        <v>23</v>
      </c>
    </row>
    <row r="5">
      <c r="B5" s="26" t="s">
        <v>24</v>
      </c>
      <c r="C5" s="27"/>
    </row>
    <row r="6">
      <c r="B6" s="28" t="s">
        <v>25</v>
      </c>
      <c r="C6" s="29" t="s">
        <v>10</v>
      </c>
    </row>
    <row r="7" ht="71.25" customHeight="1">
      <c r="B7" s="30" t="s">
        <v>26</v>
      </c>
      <c r="C7" s="31"/>
    </row>
    <row r="8">
      <c r="B8" s="22" t="s">
        <v>27</v>
      </c>
      <c r="C8" s="32" t="s">
        <v>11</v>
      </c>
    </row>
    <row r="9" ht="72.75" customHeight="1">
      <c r="B9" s="30" t="s">
        <v>28</v>
      </c>
      <c r="C9" s="31"/>
    </row>
    <row r="10">
      <c r="B10" s="22" t="s">
        <v>29</v>
      </c>
      <c r="C10" s="32" t="s">
        <v>12</v>
      </c>
    </row>
    <row r="11" ht="73.5" customHeight="1">
      <c r="B11" s="30" t="s">
        <v>30</v>
      </c>
      <c r="C11" s="31"/>
    </row>
    <row r="12">
      <c r="B12" s="33" t="s">
        <v>31</v>
      </c>
      <c r="C12" s="34"/>
    </row>
    <row r="13">
      <c r="B13" s="26" t="s">
        <v>32</v>
      </c>
      <c r="C13" s="27"/>
    </row>
    <row r="14" ht="21" customHeight="1">
      <c r="B14" s="28" t="s">
        <v>33</v>
      </c>
      <c r="C14" s="29" t="s">
        <v>34</v>
      </c>
    </row>
    <row r="15" ht="58.5" customHeight="1">
      <c r="B15" s="35" t="s">
        <v>35</v>
      </c>
      <c r="C15" s="36"/>
    </row>
    <row r="16" ht="24" customHeight="1">
      <c r="B16" s="22" t="s">
        <v>36</v>
      </c>
      <c r="C16" s="32" t="s">
        <v>15</v>
      </c>
    </row>
    <row r="17" ht="62.25" customHeight="1">
      <c r="B17" s="30" t="s">
        <v>37</v>
      </c>
      <c r="C17" s="31"/>
    </row>
    <row r="18">
      <c r="B18" s="33" t="s">
        <v>38</v>
      </c>
      <c r="C18" s="34"/>
    </row>
    <row r="19">
      <c r="B19" s="20" t="s">
        <v>39</v>
      </c>
      <c r="C19" s="21"/>
    </row>
    <row r="20" ht="28.5">
      <c r="B20" s="24" t="s">
        <v>40</v>
      </c>
      <c r="C20" s="37" t="s">
        <v>41</v>
      </c>
    </row>
    <row r="21" ht="28.5">
      <c r="B21" s="38" t="s">
        <v>42</v>
      </c>
      <c r="C21" s="39" t="s">
        <v>43</v>
      </c>
    </row>
  </sheetData>
  <mergeCells count="11">
    <mergeCell ref="B2:C2"/>
    <mergeCell ref="B5:C5"/>
    <mergeCell ref="B7:C7"/>
    <mergeCell ref="B9:C9"/>
    <mergeCell ref="B11:C11"/>
    <mergeCell ref="B12:C12"/>
    <mergeCell ref="B13:C13"/>
    <mergeCell ref="B15:C15"/>
    <mergeCell ref="B17:C17"/>
    <mergeCell ref="B18:C18"/>
    <mergeCell ref="B19:C1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equal" id="{007900C9-0008-4C5C-BBE8-002200DF0074}">
            <xm:f>"+"</xm:f>
            <x14:dxf>
              <font>
                <color rgb="FF006100"/>
              </font>
              <fill>
                <patternFill patternType="solid">
                  <fgColor rgb="FFC6EFCE"/>
                  <bgColor rgb="FFC6EFCE"/>
                </patternFill>
              </fill>
            </x14:dxf>
          </x14:cfRule>
          <xm:sqref>C3:C4</xm:sqref>
        </x14:conditionalFormatting>
        <x14:conditionalFormatting xmlns:xm="http://schemas.microsoft.com/office/excel/2006/main">
          <x14:cfRule type="cellIs" priority="3" operator="equal" id="{002C0028-00C3-461A-8D41-005500E1000D}">
            <xm:f>"-"</xm:f>
            <x14:dxf>
              <font>
                <color rgb="FF9C0006"/>
              </font>
            </x14:dxf>
          </x14:cfRule>
          <xm:sqref>C3:C4</xm:sqref>
        </x14:conditionalFormatting>
        <x14:conditionalFormatting xmlns:xm="http://schemas.microsoft.com/office/excel/2006/main">
          <x14:cfRule type="cellIs" priority="4" operator="equal" id="{00F40048-002C-44BD-82FD-00B400B500AF}">
            <xm:f>"+"</xm:f>
            <x14:dxf>
              <font>
                <color rgb="FF006100"/>
              </font>
              <fill>
                <patternFill patternType="solid">
                  <fgColor rgb="FFC6EFCE"/>
                  <bgColor rgb="FFC6EFCE"/>
                </patternFill>
              </fill>
            </x14:dxf>
          </x14:cfRule>
          <xm:sqref>C14 C6 C3:C4 C8 C10 C16 C20</xm:sqref>
        </x14:conditionalFormatting>
        <x14:conditionalFormatting xmlns:xm="http://schemas.microsoft.com/office/excel/2006/main">
          <x14:cfRule type="cellIs" priority="5" operator="equal" id="{00CD0098-00BA-4F59-BFA0-005800D900D5}">
            <xm:f>"-"</xm:f>
            <x14:dxf>
              <font>
                <color rgb="FF9C0006"/>
              </font>
            </x14:dxf>
          </x14:cfRule>
          <xm:sqref>C14 C6 C3:C4 C8 C10 C16 C20</xm:sqref>
        </x14:conditionalFormatting>
        <x14:conditionalFormatting xmlns:xm="http://schemas.microsoft.com/office/excel/2006/main">
          <x14:cfRule type="cellIs" priority="6" operator="equal" id="{00D0006F-002F-4AC3-B104-006500BA009A}">
            <xm:f>"P"</xm:f>
            <x14:dxf>
              <font>
                <color rgb="FF9C65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C14 C16</xm:sqref>
        </x14:conditionalFormatting>
        <x14:conditionalFormatting xmlns:xm="http://schemas.microsoft.com/office/excel/2006/main">
          <x14:cfRule type="cellIs" priority="7" operator="greaterThan" id="{00370056-00F5-4388-8E76-00CC00C40010}">
            <xm:f>11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C20</xm:sqref>
        </x14:conditionalFormatting>
        <x14:conditionalFormatting xmlns:xm="http://schemas.microsoft.com/office/excel/2006/main">
          <x14:cfRule type="cellIs" priority="8" operator="equal" id="{000C005C-0027-4737-BB2A-00DF000A00AA}">
            <xm:f>"+"</xm:f>
            <x14:dxf>
              <font>
                <color rgb="FF006100"/>
              </font>
              <fill>
                <patternFill patternType="solid">
                  <fgColor rgb="FFC6EFCE"/>
                  <bgColor rgb="FFC6EFCE"/>
                </patternFill>
              </fill>
            </x14:dxf>
          </x14:cfRule>
          <xm:sqref>C16 C20 C3:C4</xm:sqref>
        </x14:conditionalFormatting>
        <x14:conditionalFormatting xmlns:xm="http://schemas.microsoft.com/office/excel/2006/main">
          <x14:cfRule type="cellIs" priority="9" operator="equal" id="{00090027-00D2-426F-A166-003A00B40000}">
            <xm:f>"-"</xm:f>
            <x14:dxf>
              <font>
                <color rgb="FF9C0006"/>
              </font>
            </x14:dxf>
          </x14:cfRule>
          <xm:sqref>C16 C20 C3:C4</xm:sqref>
        </x14:conditionalFormatting>
        <x14:conditionalFormatting xmlns:xm="http://schemas.microsoft.com/office/excel/2006/main">
          <x14:cfRule type="cellIs" priority="10" operator="equal" id="{00CB0020-006F-47BB-A13C-00FF008C008D}">
            <xm:f>"P"</xm:f>
            <x14:dxf>
              <font>
                <color rgb="FF9C65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C20 C16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3" zoomScale="100" workbookViewId="0">
      <selection activeCell="A1" activeCellId="0" sqref="A1"/>
    </sheetView>
  </sheetViews>
  <sheetFormatPr defaultRowHeight="14.25"/>
  <cols>
    <col customWidth="1" min="3" max="3" width="65.8515625"/>
    <col customWidth="1" min="4" max="4" width="78.00390625"/>
    <col customWidth="1" min="5" max="5" width="33.421875"/>
    <col customWidth="1" min="6" max="6" width="16.8515625"/>
    <col customWidth="1" min="7" max="7" width="17.7109375"/>
    <col customWidth="1" min="8" max="8" width="18.57421875"/>
    <col customWidth="1" min="9" max="9" width="22.57421875"/>
    <col customWidth="1" min="10" max="10" width="23.7109375"/>
  </cols>
  <sheetData>
    <row r="3" ht="14.25">
      <c r="C3" s="40" t="s">
        <v>44</v>
      </c>
      <c r="D3" s="40" t="s">
        <v>3</v>
      </c>
      <c r="E3" s="40" t="s">
        <v>9</v>
      </c>
      <c r="F3" s="41" t="s">
        <v>45</v>
      </c>
      <c r="G3" s="41" t="s">
        <v>46</v>
      </c>
      <c r="H3" s="42" t="s">
        <v>47</v>
      </c>
      <c r="I3" s="43" t="s">
        <v>48</v>
      </c>
      <c r="J3" s="43" t="s">
        <v>49</v>
      </c>
    </row>
    <row r="4" ht="14.25">
      <c r="C4" s="44" t="s">
        <v>50</v>
      </c>
      <c r="D4" s="45" t="s">
        <v>51</v>
      </c>
      <c r="E4" s="46" t="s">
        <v>21</v>
      </c>
      <c r="F4" s="47">
        <v>1</v>
      </c>
      <c r="G4" s="47">
        <v>1</v>
      </c>
      <c r="H4" s="48">
        <v>1</v>
      </c>
      <c r="I4" s="49">
        <v>1</v>
      </c>
      <c r="J4" s="49">
        <v>0</v>
      </c>
    </row>
    <row r="5" ht="14.25">
      <c r="C5" s="50" t="s">
        <v>52</v>
      </c>
      <c r="D5" s="45" t="s">
        <v>53</v>
      </c>
      <c r="E5" s="46" t="s">
        <v>23</v>
      </c>
      <c r="F5" s="47">
        <v>5</v>
      </c>
      <c r="G5" s="47">
        <v>5</v>
      </c>
      <c r="H5" s="48">
        <v>5</v>
      </c>
      <c r="I5" s="49">
        <v>5</v>
      </c>
      <c r="J5" s="49">
        <v>1</v>
      </c>
    </row>
    <row r="6" ht="14.25">
      <c r="C6" s="50" t="s">
        <v>54</v>
      </c>
      <c r="D6" s="45" t="s">
        <v>55</v>
      </c>
      <c r="E6" s="46"/>
      <c r="F6" s="47">
        <v>10</v>
      </c>
      <c r="G6" s="47">
        <v>10</v>
      </c>
      <c r="H6" s="48">
        <v>10</v>
      </c>
      <c r="I6" s="49">
        <v>10</v>
      </c>
      <c r="J6" s="49">
        <v>10</v>
      </c>
    </row>
    <row r="7" ht="14.25">
      <c r="C7" s="50" t="s">
        <v>56</v>
      </c>
      <c r="D7" s="45" t="s">
        <v>57</v>
      </c>
      <c r="E7" s="51"/>
      <c r="F7" s="47"/>
      <c r="G7" s="47"/>
      <c r="H7" s="49"/>
      <c r="I7" s="49"/>
      <c r="J7" s="49"/>
    </row>
    <row r="8" ht="14.25">
      <c r="C8" s="44" t="s">
        <v>58</v>
      </c>
      <c r="D8" s="45" t="s">
        <v>59</v>
      </c>
      <c r="E8" s="51"/>
      <c r="F8" s="47"/>
      <c r="G8" s="47"/>
      <c r="H8" s="49"/>
      <c r="I8" s="49"/>
      <c r="J8" s="49"/>
    </row>
    <row r="9" ht="14.25">
      <c r="C9" s="50" t="s">
        <v>60</v>
      </c>
      <c r="D9" s="45" t="s">
        <v>61</v>
      </c>
      <c r="E9" s="51"/>
      <c r="F9" s="47"/>
      <c r="G9" s="47"/>
      <c r="H9" s="49"/>
      <c r="I9" s="49"/>
      <c r="J9" s="49"/>
    </row>
    <row r="10" ht="28.5">
      <c r="C10" s="44" t="s">
        <v>62</v>
      </c>
      <c r="D10" s="45" t="s">
        <v>63</v>
      </c>
      <c r="E10" s="51"/>
      <c r="F10" s="47"/>
      <c r="G10" s="47"/>
      <c r="H10" s="49"/>
      <c r="I10" s="49"/>
      <c r="J10" s="49"/>
    </row>
    <row r="11" ht="14.25">
      <c r="C11" s="50" t="s">
        <v>64</v>
      </c>
      <c r="D11" s="45" t="s">
        <v>57</v>
      </c>
      <c r="E11" s="51"/>
      <c r="F11" s="47"/>
      <c r="G11" s="47"/>
      <c r="H11" s="49"/>
      <c r="I11" s="49"/>
      <c r="J11" s="49"/>
    </row>
    <row r="12" ht="14.25">
      <c r="C12" s="50" t="s">
        <v>65</v>
      </c>
      <c r="D12" s="52" t="s">
        <v>66</v>
      </c>
      <c r="E12" s="51"/>
      <c r="F12" s="47"/>
      <c r="G12" s="47"/>
      <c r="H12" s="49"/>
      <c r="I12" s="49"/>
      <c r="J12" s="49"/>
    </row>
    <row r="13" ht="14.25">
      <c r="C13" s="50" t="s">
        <v>67</v>
      </c>
      <c r="D13" s="50" t="s">
        <v>68</v>
      </c>
      <c r="E13" s="51"/>
      <c r="F13" s="47"/>
      <c r="G13" s="47"/>
      <c r="H13" s="49"/>
      <c r="I13" s="49"/>
      <c r="J13" s="49"/>
    </row>
    <row r="14" ht="28.5">
      <c r="C14" s="50" t="s">
        <v>69</v>
      </c>
      <c r="D14" s="50" t="s">
        <v>70</v>
      </c>
      <c r="E14" s="51"/>
      <c r="F14" s="47"/>
      <c r="G14" s="47"/>
      <c r="H14" s="49"/>
      <c r="I14" s="49"/>
      <c r="J14" s="49"/>
    </row>
    <row r="15" ht="14.25">
      <c r="C15" s="50" t="s">
        <v>71</v>
      </c>
      <c r="D15" s="50" t="s">
        <v>72</v>
      </c>
      <c r="E15" s="51"/>
      <c r="F15" s="47"/>
      <c r="G15" s="47"/>
      <c r="H15" s="49"/>
      <c r="I15" s="49"/>
      <c r="J15" s="49"/>
    </row>
    <row r="16" ht="28.5">
      <c r="C16" s="50" t="s">
        <v>73</v>
      </c>
      <c r="D16" s="50" t="s">
        <v>74</v>
      </c>
      <c r="E16" s="51"/>
      <c r="F16" s="53"/>
      <c r="G16" s="53"/>
      <c r="H16" s="54"/>
      <c r="I16" s="54"/>
      <c r="J16" s="54"/>
    </row>
    <row r="17" ht="14.25">
      <c r="C17" s="50" t="s">
        <v>75</v>
      </c>
      <c r="D17" s="55" t="s">
        <v>76</v>
      </c>
      <c r="E17" s="51"/>
      <c r="F17" s="53"/>
      <c r="G17" s="53"/>
      <c r="H17" s="54"/>
      <c r="I17" s="54"/>
      <c r="J17" s="54"/>
    </row>
    <row r="18" ht="14.25">
      <c r="C18" s="56" t="s">
        <v>77</v>
      </c>
      <c r="D18" s="57"/>
      <c r="E18" s="51"/>
      <c r="F18" s="53"/>
      <c r="G18" s="53"/>
      <c r="H18" s="54"/>
      <c r="I18" s="54"/>
      <c r="J18" s="54"/>
    </row>
    <row r="19" ht="28.5">
      <c r="C19" s="56" t="s">
        <v>78</v>
      </c>
      <c r="D19" s="57"/>
      <c r="E19" s="51"/>
      <c r="F19" s="53"/>
      <c r="G19" s="53"/>
      <c r="H19" s="54"/>
      <c r="I19" s="54"/>
      <c r="J19" s="54"/>
    </row>
    <row r="20" ht="28.5">
      <c r="C20" s="56" t="s">
        <v>79</v>
      </c>
      <c r="D20" s="57"/>
      <c r="E20" s="51"/>
      <c r="F20" s="53"/>
      <c r="G20" s="53"/>
      <c r="H20" s="54"/>
      <c r="I20" s="54"/>
      <c r="J20" s="54"/>
    </row>
    <row r="21" ht="14.25">
      <c r="C21" s="56" t="s">
        <v>80</v>
      </c>
      <c r="D21" s="57"/>
      <c r="E21" s="51"/>
      <c r="F21" s="53"/>
      <c r="G21" s="53"/>
      <c r="H21" s="54"/>
      <c r="I21" s="54"/>
      <c r="J21" s="54"/>
    </row>
    <row r="22" ht="14.25">
      <c r="C22" s="56" t="s">
        <v>81</v>
      </c>
      <c r="D22" s="57"/>
      <c r="E22" s="51"/>
      <c r="F22" s="53"/>
      <c r="G22" s="53"/>
      <c r="H22" s="54"/>
      <c r="I22" s="54"/>
      <c r="J22" s="54"/>
    </row>
    <row r="23" ht="14.25">
      <c r="C23" s="56" t="s">
        <v>82</v>
      </c>
      <c r="D23" s="57"/>
      <c r="E23" s="51"/>
      <c r="F23" s="53"/>
      <c r="G23" s="53"/>
      <c r="H23" s="54"/>
      <c r="I23" s="54"/>
      <c r="J23" s="54"/>
    </row>
    <row r="24" ht="14.25">
      <c r="C24" s="56" t="s">
        <v>83</v>
      </c>
      <c r="E24" s="51"/>
      <c r="F24" s="53"/>
      <c r="G24" s="53"/>
      <c r="H24" s="54"/>
      <c r="I24" s="54"/>
      <c r="J24" s="54"/>
    </row>
    <row r="25" ht="14.25">
      <c r="C25" s="56" t="s">
        <v>84</v>
      </c>
      <c r="D25" s="57"/>
      <c r="E25" s="51"/>
      <c r="F25" s="53"/>
      <c r="G25" s="53"/>
      <c r="H25" s="54"/>
      <c r="I25" s="54"/>
      <c r="J25" s="54"/>
    </row>
    <row r="26" ht="14.25">
      <c r="C26" s="56" t="s">
        <v>85</v>
      </c>
      <c r="D26" s="57"/>
      <c r="E26" s="51"/>
      <c r="F26" s="53"/>
      <c r="G26" s="53"/>
      <c r="H26" s="54"/>
      <c r="I26" s="54"/>
      <c r="J26" s="54"/>
    </row>
    <row r="27" ht="14.25">
      <c r="C27" s="56" t="s">
        <v>86</v>
      </c>
      <c r="D27" s="57"/>
      <c r="E27" s="51"/>
      <c r="F27" s="53"/>
      <c r="G27" s="53"/>
      <c r="H27" s="54"/>
      <c r="I27" s="54"/>
      <c r="J27" s="54"/>
    </row>
    <row r="28" ht="14.25">
      <c r="C28" s="56" t="s">
        <v>87</v>
      </c>
      <c r="D28" s="57"/>
      <c r="E28" s="51"/>
      <c r="F28" s="53"/>
      <c r="G28" s="53"/>
      <c r="H28" s="54"/>
      <c r="I28" s="54"/>
      <c r="J28" s="54"/>
    </row>
    <row r="29" ht="14.25">
      <c r="D29" s="57"/>
      <c r="E29" s="51"/>
      <c r="F29" s="53"/>
      <c r="G29" s="53"/>
      <c r="H29" s="54"/>
      <c r="I29" s="54"/>
      <c r="J29" s="54"/>
    </row>
    <row r="30" ht="14.25">
      <c r="C30" s="58"/>
      <c r="D30" s="57"/>
      <c r="E30" s="51"/>
      <c r="F30" s="53"/>
      <c r="G30" s="53"/>
      <c r="H30" s="54"/>
      <c r="I30" s="54"/>
      <c r="J30" s="54"/>
    </row>
    <row r="31" ht="14.25">
      <c r="C31" s="59"/>
      <c r="D31" s="57"/>
      <c r="E31" s="51"/>
      <c r="F31" s="53"/>
      <c r="G31" s="53"/>
      <c r="H31" s="54"/>
      <c r="I31" s="54"/>
      <c r="J31" s="54"/>
    </row>
    <row r="32" ht="28.5">
      <c r="C32" s="58"/>
      <c r="D32" s="57"/>
      <c r="E32" s="51"/>
      <c r="F32" s="53"/>
      <c r="G32" s="53"/>
      <c r="H32" s="54"/>
      <c r="I32" s="54"/>
      <c r="J32" s="54"/>
    </row>
    <row r="33" ht="14.25">
      <c r="C33" s="58"/>
      <c r="D33" s="57"/>
      <c r="E33" s="51"/>
      <c r="F33" s="51"/>
      <c r="G33" s="51"/>
    </row>
    <row r="34" ht="14.25">
      <c r="C34" s="58"/>
      <c r="E34" s="51"/>
      <c r="F34" s="51"/>
      <c r="G34" s="51"/>
    </row>
    <row r="35" ht="28.5">
      <c r="C35" s="60"/>
      <c r="D35" s="60"/>
      <c r="E35" s="51"/>
      <c r="F35" s="51"/>
      <c r="G35" s="51"/>
    </row>
    <row r="36" ht="14.25">
      <c r="C36" s="60"/>
      <c r="D36" s="60"/>
      <c r="E36" s="51"/>
      <c r="F36" s="51"/>
      <c r="G36" s="51"/>
    </row>
    <row r="37" ht="14.25">
      <c r="C37" s="58"/>
      <c r="D37" s="60"/>
      <c r="E37" s="51"/>
      <c r="F37" s="51"/>
      <c r="G37" s="51"/>
    </row>
    <row r="38" ht="14.25">
      <c r="C38" s="58"/>
      <c r="D38" s="60"/>
      <c r="E38" s="51"/>
      <c r="F38" s="51"/>
      <c r="G38" s="51"/>
    </row>
    <row r="39" ht="14.25">
      <c r="C39" s="58"/>
      <c r="D39" s="60"/>
      <c r="E39" s="51"/>
      <c r="F39" s="51"/>
      <c r="G39" s="51"/>
    </row>
    <row r="40" ht="14.25">
      <c r="D40" s="60"/>
      <c r="E40" s="51"/>
      <c r="F40" s="51"/>
      <c r="G40" s="51"/>
    </row>
    <row r="41" ht="28.5">
      <c r="D41" s="60"/>
      <c r="E41" s="51"/>
      <c r="F41" s="51"/>
      <c r="G41" s="51"/>
    </row>
    <row r="42" ht="14.25">
      <c r="D42" s="60"/>
      <c r="E42" s="51"/>
      <c r="F42" s="51"/>
      <c r="G42" s="51"/>
    </row>
    <row r="43" ht="14.25">
      <c r="E43" s="51"/>
      <c r="F43" s="51"/>
      <c r="G43" s="51"/>
    </row>
    <row r="44" ht="14.25">
      <c r="E44" s="51"/>
      <c r="F44" s="51"/>
      <c r="G44" s="51"/>
    </row>
    <row r="45" ht="14.25">
      <c r="E45" s="51"/>
      <c r="F45" s="51"/>
      <c r="G45" s="51"/>
    </row>
    <row r="46" ht="14.25">
      <c r="E46" s="51"/>
      <c r="F46" s="51"/>
      <c r="G46" s="51"/>
    </row>
    <row r="47" ht="14.25">
      <c r="E47" s="51"/>
      <c r="F47" s="51"/>
      <c r="G47" s="51"/>
    </row>
    <row r="48" ht="14.25">
      <c r="D48" s="50"/>
      <c r="E48" s="51"/>
      <c r="F48" s="51"/>
      <c r="G48" s="51"/>
    </row>
    <row r="49" ht="14.25">
      <c r="D49" s="50"/>
      <c r="E49" s="51"/>
      <c r="F49" s="51"/>
      <c r="G49" s="51"/>
    </row>
    <row r="50" ht="14.25">
      <c r="D50" s="50"/>
      <c r="E50" s="51"/>
      <c r="F50" s="51"/>
      <c r="G50" s="51"/>
    </row>
    <row r="51" ht="14.25">
      <c r="C51" s="50"/>
      <c r="D51" s="50"/>
      <c r="E51" s="51"/>
      <c r="F51" s="51"/>
      <c r="G51" s="51"/>
    </row>
    <row r="52" ht="28.5">
      <c r="D52" s="50"/>
      <c r="E52" s="51"/>
      <c r="F52" s="51"/>
      <c r="G52" s="51"/>
    </row>
    <row r="53" ht="14.25">
      <c r="D53" s="50"/>
      <c r="E53" s="51"/>
      <c r="F53" s="51"/>
      <c r="G53" s="51"/>
    </row>
    <row r="54" ht="14.25">
      <c r="D54" s="50"/>
      <c r="E54" s="51"/>
      <c r="F54" s="51"/>
      <c r="G54" s="51"/>
    </row>
    <row r="55" ht="14.25">
      <c r="D55" s="50"/>
      <c r="E55" s="51"/>
      <c r="F55" s="51"/>
      <c r="G55" s="51"/>
    </row>
    <row r="56" ht="28.5">
      <c r="D56" s="50"/>
      <c r="E56" s="51"/>
      <c r="F56" s="51"/>
      <c r="G56" s="51"/>
    </row>
    <row r="57" ht="14.25">
      <c r="D57" s="50"/>
      <c r="E57" s="51"/>
      <c r="F57" s="51"/>
      <c r="G57" s="51"/>
    </row>
    <row r="58" ht="14.25">
      <c r="E58" s="51"/>
      <c r="F58" s="51"/>
      <c r="G58" s="51"/>
    </row>
    <row r="59" ht="14.25">
      <c r="E59" s="51"/>
      <c r="F59" s="51"/>
      <c r="G59" s="51"/>
    </row>
    <row r="60" ht="14.25">
      <c r="E60" s="51"/>
      <c r="F60" s="51"/>
      <c r="G60" s="51"/>
    </row>
    <row r="61" ht="14.25">
      <c r="C61" s="50"/>
      <c r="E61" s="51"/>
      <c r="F61" s="51"/>
      <c r="G61" s="51"/>
    </row>
    <row r="62" ht="28.5">
      <c r="C62" s="50"/>
      <c r="D62" s="50"/>
      <c r="E62" s="51"/>
      <c r="F62" s="51"/>
      <c r="G62" s="51"/>
    </row>
    <row r="63" ht="14.25">
      <c r="E63" s="51"/>
      <c r="F63" s="51"/>
      <c r="G63" s="51"/>
    </row>
    <row r="64" ht="14.25">
      <c r="E64" s="51"/>
      <c r="F64" s="51"/>
      <c r="G64" s="51"/>
    </row>
    <row r="65" ht="14.25">
      <c r="E65" s="51"/>
      <c r="F65" s="51"/>
      <c r="G65" s="51"/>
    </row>
    <row r="66" ht="14.25">
      <c r="D66" s="50"/>
      <c r="E66" s="51"/>
      <c r="F66" s="51"/>
      <c r="G66" s="51"/>
    </row>
    <row r="67" ht="14.25">
      <c r="D67" s="50"/>
      <c r="E67" s="51"/>
      <c r="F67" s="51"/>
      <c r="G67" s="51"/>
    </row>
    <row r="68" ht="14.25">
      <c r="C68" s="50"/>
      <c r="D68" s="50"/>
      <c r="E68" s="51"/>
      <c r="F68" s="51"/>
      <c r="G68" s="51"/>
    </row>
    <row r="69" ht="14.25">
      <c r="C69" s="50"/>
      <c r="D69" s="50"/>
      <c r="E69" s="51"/>
      <c r="F69" s="51"/>
      <c r="G69" s="51"/>
    </row>
    <row r="70" ht="14.25">
      <c r="C70" s="50"/>
      <c r="D70" s="50"/>
      <c r="E70" s="51"/>
      <c r="F70" s="51"/>
      <c r="G70" s="51"/>
    </row>
    <row r="71" ht="14.25">
      <c r="E71" s="51"/>
      <c r="F71" s="51"/>
      <c r="G71" s="51"/>
    </row>
    <row r="72" ht="14.25">
      <c r="E72" s="51"/>
      <c r="F72" s="51"/>
      <c r="G72" s="51"/>
    </row>
    <row r="73" ht="14.25">
      <c r="D73" s="50"/>
      <c r="E73" s="51"/>
      <c r="F73" s="51"/>
      <c r="G73" s="51"/>
    </row>
    <row r="74" ht="14.25">
      <c r="D74" s="51"/>
      <c r="E74" s="51"/>
      <c r="F74" s="51"/>
      <c r="G74" s="51"/>
    </row>
    <row r="75" ht="14.25">
      <c r="C75" s="50"/>
      <c r="D75" s="51"/>
      <c r="E75" s="51"/>
      <c r="F75" s="51"/>
      <c r="G75" s="51"/>
    </row>
    <row r="76" ht="14.25">
      <c r="C76" s="51"/>
      <c r="D76" s="51"/>
      <c r="E76" s="51"/>
      <c r="F76" s="51"/>
      <c r="G76" s="51"/>
    </row>
    <row r="77" ht="14.25">
      <c r="C77" s="51"/>
      <c r="D77" s="51"/>
      <c r="E77" s="51"/>
      <c r="F77" s="51"/>
      <c r="G77" s="51"/>
    </row>
    <row r="78" ht="14.25">
      <c r="C78" s="51"/>
      <c r="D78" s="51"/>
      <c r="E78" s="51"/>
      <c r="F78" s="51"/>
      <c r="G78" s="51"/>
    </row>
    <row r="79" ht="14.25">
      <c r="C79" s="51"/>
      <c r="D79" s="51"/>
      <c r="E79" s="51"/>
      <c r="F79" s="51"/>
      <c r="G79" s="51"/>
    </row>
    <row r="80" ht="14.25">
      <c r="C80" s="51"/>
      <c r="D80" s="51"/>
      <c r="E80" s="51"/>
      <c r="F80" s="51"/>
      <c r="G80" s="51"/>
    </row>
    <row r="81" ht="14.25">
      <c r="C81" s="51"/>
      <c r="D81" s="51"/>
      <c r="E81" s="51"/>
      <c r="F81" s="51"/>
      <c r="G81" s="51"/>
    </row>
    <row r="82" ht="14.25">
      <c r="C82" s="51"/>
      <c r="D82" s="51"/>
      <c r="E82" s="51"/>
      <c r="F82" s="51"/>
      <c r="G82" s="51"/>
    </row>
    <row r="83" ht="14.25">
      <c r="C83" s="51"/>
      <c r="D83" s="51"/>
      <c r="E83" s="51"/>
      <c r="F83" s="51"/>
      <c r="G83" s="51"/>
    </row>
    <row r="84" ht="14.25">
      <c r="C84" s="51"/>
      <c r="D84" s="51"/>
      <c r="E84" s="51"/>
      <c r="F84" s="51"/>
      <c r="G84" s="51"/>
    </row>
    <row r="85" ht="14.25">
      <c r="C85" s="51"/>
      <c r="D85" s="51"/>
      <c r="E85" s="51"/>
      <c r="F85" s="51"/>
      <c r="G85" s="51"/>
    </row>
    <row r="86" ht="14.25">
      <c r="C86" s="51"/>
      <c r="D86" s="51"/>
      <c r="E86" s="51"/>
      <c r="F86" s="51"/>
      <c r="G86" s="51"/>
    </row>
    <row r="87" ht="14.25">
      <c r="C87" s="51"/>
      <c r="D87" s="51"/>
      <c r="E87" s="51"/>
      <c r="F87" s="51"/>
      <c r="G87" s="51"/>
    </row>
    <row r="88" ht="14.25">
      <c r="C88" s="51"/>
      <c r="D88" s="51"/>
      <c r="E88" s="51"/>
      <c r="F88" s="51"/>
      <c r="G88" s="51"/>
    </row>
    <row r="89" ht="14.25">
      <c r="C89" s="51"/>
      <c r="D89" s="51"/>
      <c r="E89" s="51"/>
      <c r="F89" s="51"/>
      <c r="G89" s="51"/>
    </row>
    <row r="90" ht="14.25">
      <c r="C90" s="51"/>
      <c r="D90" s="51"/>
      <c r="E90" s="51"/>
      <c r="F90" s="51"/>
      <c r="G90" s="51"/>
    </row>
    <row r="91" ht="14.25">
      <c r="C91" s="51"/>
      <c r="D91" s="51"/>
      <c r="E91" s="51"/>
      <c r="F91" s="51"/>
      <c r="G91" s="51"/>
    </row>
    <row r="92" ht="14.25">
      <c r="C92" s="51"/>
      <c r="D92" s="51"/>
      <c r="E92" s="51"/>
      <c r="F92" s="51"/>
      <c r="G92" s="51"/>
    </row>
    <row r="93" ht="14.25">
      <c r="C93" s="51"/>
      <c r="D93" s="51"/>
      <c r="E93" s="51"/>
      <c r="F93" s="51"/>
      <c r="G93" s="51"/>
    </row>
    <row r="94" ht="14.25">
      <c r="C94" s="51"/>
      <c r="D94" s="51"/>
      <c r="E94" s="51"/>
      <c r="F94" s="51"/>
      <c r="G94" s="51"/>
    </row>
    <row r="95" ht="14.25">
      <c r="C95" s="51"/>
      <c r="D95" s="51"/>
      <c r="E95" s="51"/>
      <c r="F95" s="51"/>
      <c r="G95" s="51"/>
    </row>
    <row r="96" ht="14.25">
      <c r="C96" s="51"/>
      <c r="D96" s="51"/>
      <c r="E96" s="51"/>
      <c r="F96" s="51"/>
      <c r="G96" s="51"/>
    </row>
    <row r="97" ht="14.25">
      <c r="C97" s="51"/>
      <c r="D97" s="51"/>
      <c r="E97" s="51"/>
      <c r="F97" s="51"/>
      <c r="G97" s="51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2025-11-28T03:03:29Z</dcterms:modified>
</cp:coreProperties>
</file>